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F30" i="7"/>
  <c r="D29" l="1"/>
  <c r="D28"/>
  <c r="D16"/>
  <c r="D13"/>
  <c r="D5" s="1"/>
  <c r="E8"/>
  <c r="C16" l="1"/>
  <c r="C13"/>
  <c r="C5" l="1"/>
  <c r="C29"/>
  <c r="C28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6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<sst xmlns="http://schemas.openxmlformats.org/spreadsheetml/2006/main" count="58" uniqueCount="53">
  <si>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</si>
  <si>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</si>
  <si>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</si>
  <si>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</si>
  <si>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</si>
  <si>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</si>
  <si>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</si>
  <si>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</si>
  <si>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</si>
  <si>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</si>
  <si>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</si>
  <si>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</si>
  <si>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</si>
  <si>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</si>
  <si>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</si>
  <si>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</si>
  <si>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</si>
  <si>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</si>
  <si>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</si>
  <si>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</si>
  <si>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</si>
  <si>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</si>
  <si>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</si>
  <si>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</si>
  <si>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</si>
  <si>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</si>
  <si>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</si>
  <si>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</si>
  <si>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</si>
  <si>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</si>
  <si>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</si>
  <si>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</si>
  <si>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</si>
  <si>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</si>
  <si>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</si>
  <si>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</si>
  <si>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</si>
  <si>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</si>
  <si>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</si>
  <si>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</si>
  <si>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</si>
  <si>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</si>
  <si>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</si>
  <si>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</si>
  <si>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</si>
  <si>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</si>
  <si>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</si>
  <si>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</si>
  <si>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</si>
  <si>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</si>
  <si>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январь - февраль 2020-2021 гг. </t>
  </si>
  <si>
    <t>Поступило за                              январь - февраль           2020 года</t>
  </si>
  <si>
    <t>Поступило за                       январь - февраль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</si>
</sst>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2" workbookViewId="0">
      <selection activeCell="A48" sqref="A48:XFD48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49</v>
      </c>
      <c r="F1" s="45"/>
    </row>
    <row r="2" spans="1:221" ht="12.75" customHeight="1">
      <c r="A2" s="48" t="s">
        <v>50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51</v>
      </c>
      <c r="D4" s="13" t="s">
        <v>52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498611</v>
      </c>
      <c r="D5" s="25">
        <f>D6+D7+D8+D9+D10+D11+D12+D13+D16+D20</f>
        <v>540110</v>
      </c>
      <c r="E5" s="25">
        <f>D5-C5</f>
        <v>41499</v>
      </c>
      <c r="F5" s="26">
        <f>D5/C5*100</f>
        <v>108.32292107474564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316376</v>
      </c>
      <c r="D6" s="27">
        <v>345678</v>
      </c>
      <c r="E6" s="28">
        <f t="shared" ref="E6:E46" si="0">D6-C6</f>
        <v>29302</v>
      </c>
      <c r="F6" s="29">
        <f t="shared" ref="F6:F46" si="1">D6/C6*100</f>
        <v>109.26176448276735</v>
      </c>
    </row>
    <row r="7" spans="1:221" ht="15.75">
      <c r="A7" s="15">
        <v>2</v>
      </c>
      <c r="B7" s="1" t="s">
        <v>25</v>
      </c>
      <c r="C7" s="30">
        <v>3548</v>
      </c>
      <c r="D7" s="30">
        <v>1897</v>
      </c>
      <c r="E7" s="28">
        <f t="shared" si="0"/>
        <v>-1651</v>
      </c>
      <c r="F7" s="29">
        <f t="shared" si="1"/>
        <v>53.46674182638106</v>
      </c>
    </row>
    <row r="8" spans="1:221" ht="26.25">
      <c r="A8" s="15">
        <v>3</v>
      </c>
      <c r="B8" s="1" t="s">
        <v>47</v>
      </c>
      <c r="C8" s="30">
        <v>0</v>
      </c>
      <c r="D8" s="30">
        <v>28077</v>
      </c>
      <c r="E8" s="28">
        <f t="shared" si="0"/>
        <v>28077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79882</v>
      </c>
      <c r="D9" s="30">
        <v>68844</v>
      </c>
      <c r="E9" s="28">
        <f t="shared" si="0"/>
        <v>-11038</v>
      </c>
      <c r="F9" s="29">
        <f t="shared" si="1"/>
        <v>86.182118624971835</v>
      </c>
    </row>
    <row r="10" spans="1:221" ht="15.75">
      <c r="A10" s="23">
        <v>5</v>
      </c>
      <c r="B10" s="1" t="s">
        <v>6</v>
      </c>
      <c r="C10" s="30">
        <v>58</v>
      </c>
      <c r="D10" s="30">
        <v>175</v>
      </c>
      <c r="E10" s="28">
        <f t="shared" si="0"/>
        <v>117</v>
      </c>
      <c r="F10" s="29">
        <f t="shared" si="1"/>
        <v>301.72413793103448</v>
      </c>
    </row>
    <row r="11" spans="1:221" ht="15.6" customHeight="1">
      <c r="A11" s="23">
        <v>6</v>
      </c>
      <c r="B11" s="1" t="s">
        <v>18</v>
      </c>
      <c r="C11" s="27">
        <v>4536</v>
      </c>
      <c r="D11" s="27">
        <v>5965</v>
      </c>
      <c r="E11" s="28">
        <f t="shared" si="0"/>
        <v>1429</v>
      </c>
      <c r="F11" s="29">
        <f t="shared" si="1"/>
        <v>131.50352733686066</v>
      </c>
    </row>
    <row r="12" spans="1:221" ht="15.75">
      <c r="A12" s="23">
        <v>7</v>
      </c>
      <c r="B12" s="1" t="s">
        <v>1</v>
      </c>
      <c r="C12" s="30">
        <v>12583</v>
      </c>
      <c r="D12" s="30">
        <v>23151</v>
      </c>
      <c r="E12" s="28">
        <f t="shared" si="0"/>
        <v>10568</v>
      </c>
      <c r="F12" s="29">
        <f t="shared" si="1"/>
        <v>183.98633076372883</v>
      </c>
    </row>
    <row r="13" spans="1:221" ht="15.75">
      <c r="A13" s="56">
        <v>8</v>
      </c>
      <c r="B13" s="1" t="s">
        <v>16</v>
      </c>
      <c r="C13" s="27">
        <f>C15+C14</f>
        <v>69774</v>
      </c>
      <c r="D13" s="27">
        <f>D15+D14</f>
        <v>52026</v>
      </c>
      <c r="E13" s="28">
        <f t="shared" si="0"/>
        <v>-17748</v>
      </c>
      <c r="F13" s="29">
        <f t="shared" si="1"/>
        <v>74.563591022443887</v>
      </c>
    </row>
    <row r="14" spans="1:221" s="10" customFormat="1" ht="15.75">
      <c r="A14" s="59"/>
      <c r="B14" s="19" t="s">
        <v>29</v>
      </c>
      <c r="C14" s="31">
        <v>66539</v>
      </c>
      <c r="D14" s="31">
        <v>45245</v>
      </c>
      <c r="E14" s="32">
        <f t="shared" si="0"/>
        <v>-21294</v>
      </c>
      <c r="F14" s="33">
        <f t="shared" si="1"/>
        <v>67.997715625422686</v>
      </c>
    </row>
    <row r="15" spans="1:221" s="10" customFormat="1" ht="15.75">
      <c r="A15" s="60"/>
      <c r="B15" s="19" t="s">
        <v>28</v>
      </c>
      <c r="C15" s="31">
        <v>3235</v>
      </c>
      <c r="D15" s="31">
        <v>6781</v>
      </c>
      <c r="E15" s="32">
        <f t="shared" si="0"/>
        <v>3546</v>
      </c>
      <c r="F15" s="33">
        <f t="shared" si="1"/>
        <v>209.61360123647603</v>
      </c>
    </row>
    <row r="16" spans="1:221" ht="15.75">
      <c r="A16" s="56">
        <v>9</v>
      </c>
      <c r="B16" s="1" t="s">
        <v>17</v>
      </c>
      <c r="C16" s="30">
        <f>C17+C18+C19</f>
        <v>11854</v>
      </c>
      <c r="D16" s="30">
        <f>D17+D18+D19</f>
        <v>14297</v>
      </c>
      <c r="E16" s="28">
        <f t="shared" si="0"/>
        <v>2443</v>
      </c>
      <c r="F16" s="29">
        <f t="shared" si="1"/>
        <v>120.60907710477476</v>
      </c>
    </row>
    <row r="17" spans="1:221" ht="15.75">
      <c r="A17" s="57"/>
      <c r="B17" s="19" t="s">
        <v>22</v>
      </c>
      <c r="C17" s="34">
        <v>11854</v>
      </c>
      <c r="D17" s="34">
        <v>14294</v>
      </c>
      <c r="E17" s="32">
        <f t="shared" si="0"/>
        <v>2440</v>
      </c>
      <c r="F17" s="33">
        <f t="shared" si="1"/>
        <v>120.58376919183398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45</v>
      </c>
      <c r="C20" s="30">
        <v>0</v>
      </c>
      <c r="D20" s="30">
        <v>0</v>
      </c>
      <c r="E20" s="28">
        <f t="shared" si="0"/>
        <v>0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37530</v>
      </c>
      <c r="D21" s="36">
        <f>D22+D23+D24+D25+D26+D27+D29+D32+D33+D34+D35+D36+D37+D39</f>
        <v>79794</v>
      </c>
      <c r="E21" s="25">
        <f t="shared" si="0"/>
        <v>42264</v>
      </c>
      <c r="F21" s="26">
        <f t="shared" si="1"/>
        <v>212.61390887290167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0</v>
      </c>
      <c r="D22" s="30">
        <v>0</v>
      </c>
      <c r="E22" s="28">
        <f t="shared" si="0"/>
        <v>0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22234</v>
      </c>
      <c r="D23" s="30">
        <v>36643</v>
      </c>
      <c r="E23" s="28">
        <f t="shared" si="0"/>
        <v>14409</v>
      </c>
      <c r="F23" s="29">
        <f t="shared" si="1"/>
        <v>164.80615273904831</v>
      </c>
    </row>
    <row r="24" spans="1:221" ht="63.6" customHeight="1">
      <c r="A24" s="16" t="s">
        <v>46</v>
      </c>
      <c r="B24" s="2" t="s">
        <v>39</v>
      </c>
      <c r="C24" s="27">
        <v>314</v>
      </c>
      <c r="D24" s="27">
        <v>58</v>
      </c>
      <c r="E24" s="28">
        <f t="shared" si="0"/>
        <v>-256</v>
      </c>
      <c r="F24" s="29">
        <f t="shared" si="1"/>
        <v>18.471337579617835</v>
      </c>
    </row>
    <row r="25" spans="1:221" ht="53.25" customHeight="1">
      <c r="A25" s="24">
        <v>14</v>
      </c>
      <c r="B25" s="1" t="s">
        <v>31</v>
      </c>
      <c r="C25" s="30">
        <v>5511</v>
      </c>
      <c r="D25" s="30">
        <v>8958</v>
      </c>
      <c r="E25" s="28">
        <f t="shared" si="0"/>
        <v>3447</v>
      </c>
      <c r="F25" s="29">
        <f t="shared" si="1"/>
        <v>162.54763200870985</v>
      </c>
    </row>
    <row r="26" spans="1:221" ht="21.75" customHeight="1">
      <c r="A26" s="23">
        <v>15</v>
      </c>
      <c r="B26" s="1" t="s">
        <v>26</v>
      </c>
      <c r="C26" s="27">
        <v>1989</v>
      </c>
      <c r="D26" s="27">
        <v>0</v>
      </c>
      <c r="E26" s="28">
        <f t="shared" si="0"/>
        <v>-1989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-34894</v>
      </c>
      <c r="D27" s="30">
        <v>0</v>
      </c>
      <c r="E27" s="28">
        <f t="shared" si="0"/>
        <v>34894</v>
      </c>
      <c r="F27" s="29">
        <f t="shared" si="1"/>
        <v>0</v>
      </c>
    </row>
    <row r="28" spans="1:221" ht="15.75" hidden="1">
      <c r="A28" s="60"/>
      <c r="B28" s="20" t="s">
        <v>20</v>
      </c>
      <c r="C28" s="30">
        <f>C30</f>
        <v>18</v>
      </c>
      <c r="D28" s="30">
        <f>D30</f>
        <v>0</v>
      </c>
      <c r="E28" s="28">
        <f t="shared" si="0"/>
        <v>-18</v>
      </c>
      <c r="F28" s="29">
        <f t="shared" si="1"/>
        <v>0</v>
      </c>
    </row>
    <row r="29" spans="1:221" ht="27" customHeight="1">
      <c r="A29" s="56">
        <v>17</v>
      </c>
      <c r="B29" s="1" t="s">
        <v>44</v>
      </c>
      <c r="C29" s="27">
        <f>C30+C31</f>
        <v>437</v>
      </c>
      <c r="D29" s="27">
        <f>D30+D31</f>
        <v>430</v>
      </c>
      <c r="E29" s="28">
        <f t="shared" si="0"/>
        <v>-7</v>
      </c>
      <c r="F29" s="29">
        <f t="shared" si="1"/>
        <v>98.398169336384441</v>
      </c>
    </row>
    <row r="30" spans="1:221" ht="27" customHeight="1">
      <c r="A30" s="57"/>
      <c r="B30" s="19" t="s">
        <v>48</v>
      </c>
      <c r="C30" s="34">
        <v>18</v>
      </c>
      <c r="D30" s="34">
        <v>0</v>
      </c>
      <c r="E30" s="32">
        <f t="shared" si="0"/>
        <v>-18</v>
      </c>
      <c r="F30" s="29">
        <f t="shared" si="1"/>
        <v>0</v>
      </c>
    </row>
    <row r="31" spans="1:221" ht="15.6" customHeight="1">
      <c r="A31" s="58"/>
      <c r="B31" s="19" t="s">
        <v>21</v>
      </c>
      <c r="C31" s="34">
        <v>419</v>
      </c>
      <c r="D31" s="34">
        <v>430</v>
      </c>
      <c r="E31" s="32">
        <f t="shared" si="0"/>
        <v>11</v>
      </c>
      <c r="F31" s="33">
        <f t="shared" si="1"/>
        <v>102.6252983293556</v>
      </c>
    </row>
    <row r="32" spans="1:221" ht="15" customHeight="1">
      <c r="A32" s="23">
        <v>18</v>
      </c>
      <c r="B32" s="1" t="s">
        <v>19</v>
      </c>
      <c r="C32" s="30">
        <v>362</v>
      </c>
      <c r="D32" s="30">
        <v>187</v>
      </c>
      <c r="E32" s="28">
        <f t="shared" si="0"/>
        <v>-175</v>
      </c>
      <c r="F32" s="29">
        <f t="shared" si="1"/>
        <v>51.657458563535904</v>
      </c>
    </row>
    <row r="33" spans="1:221" ht="26.25">
      <c r="A33" s="23">
        <v>19</v>
      </c>
      <c r="B33" s="1" t="s">
        <v>15</v>
      </c>
      <c r="C33" s="27">
        <v>1752</v>
      </c>
      <c r="D33" s="27">
        <v>2173</v>
      </c>
      <c r="E33" s="28">
        <f t="shared" si="0"/>
        <v>421</v>
      </c>
      <c r="F33" s="29">
        <f t="shared" si="1"/>
        <v>124.0296803652968</v>
      </c>
    </row>
    <row r="34" spans="1:221" ht="63.75" customHeight="1">
      <c r="A34" s="23">
        <v>20</v>
      </c>
      <c r="B34" s="1" t="s">
        <v>27</v>
      </c>
      <c r="C34" s="30">
        <v>2002</v>
      </c>
      <c r="D34" s="30">
        <v>-1751</v>
      </c>
      <c r="E34" s="28">
        <f t="shared" si="0"/>
        <v>-3753</v>
      </c>
      <c r="F34" s="29">
        <f t="shared" si="1"/>
        <v>-87.462537462537455</v>
      </c>
    </row>
    <row r="35" spans="1:221" ht="26.25" customHeight="1">
      <c r="A35" s="23">
        <v>21</v>
      </c>
      <c r="B35" s="1" t="s">
        <v>36</v>
      </c>
      <c r="C35" s="30">
        <v>16780</v>
      </c>
      <c r="D35" s="30">
        <v>27698</v>
      </c>
      <c r="E35" s="28">
        <f t="shared" si="0"/>
        <v>10918</v>
      </c>
      <c r="F35" s="29">
        <f t="shared" si="1"/>
        <v>165.06555423122765</v>
      </c>
    </row>
    <row r="36" spans="1:221" ht="15.75">
      <c r="A36" s="23">
        <v>22</v>
      </c>
      <c r="B36" s="1" t="s">
        <v>2</v>
      </c>
      <c r="C36" s="30">
        <v>811</v>
      </c>
      <c r="D36" s="30">
        <v>0</v>
      </c>
      <c r="E36" s="28">
        <f t="shared" si="0"/>
        <v>-811</v>
      </c>
      <c r="F36" s="29">
        <f t="shared" si="1"/>
        <v>0</v>
      </c>
    </row>
    <row r="37" spans="1:221" ht="15" customHeight="1">
      <c r="A37" s="56">
        <v>23</v>
      </c>
      <c r="B37" s="1" t="s">
        <v>42</v>
      </c>
      <c r="C37" s="30">
        <v>20320</v>
      </c>
      <c r="D37" s="30">
        <v>4769</v>
      </c>
      <c r="E37" s="28">
        <f t="shared" si="0"/>
        <v>-15551</v>
      </c>
      <c r="F37" s="29">
        <f t="shared" si="1"/>
        <v>23.469488188976378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-88</v>
      </c>
      <c r="D39" s="30">
        <v>629</v>
      </c>
      <c r="E39" s="28">
        <f t="shared" si="0"/>
        <v>717</v>
      </c>
      <c r="F39" s="29">
        <f t="shared" si="1"/>
        <v>-714.77272727272725</v>
      </c>
    </row>
    <row r="40" spans="1:221" s="3" customFormat="1" ht="15.75">
      <c r="A40" s="61" t="s">
        <v>37</v>
      </c>
      <c r="B40" s="62"/>
      <c r="C40" s="36">
        <f>C5+C21</f>
        <v>536141</v>
      </c>
      <c r="D40" s="36">
        <f>D5+D21</f>
        <v>619904</v>
      </c>
      <c r="E40" s="25">
        <f t="shared" si="0"/>
        <v>83763</v>
      </c>
      <c r="F40" s="26">
        <f t="shared" si="1"/>
        <v>115.62331550842035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618530</v>
      </c>
      <c r="D41" s="36">
        <f>D42+D43+D44+D45</f>
        <v>1080391</v>
      </c>
      <c r="E41" s="25">
        <f t="shared" si="0"/>
        <v>461861</v>
      </c>
      <c r="F41" s="26">
        <f t="shared" si="1"/>
        <v>174.6707516207783</v>
      </c>
    </row>
    <row r="42" spans="1:221" ht="24.75" customHeight="1">
      <c r="A42" s="52"/>
      <c r="B42" s="1" t="s">
        <v>14</v>
      </c>
      <c r="C42" s="30">
        <v>725152</v>
      </c>
      <c r="D42" s="27">
        <v>1193265</v>
      </c>
      <c r="E42" s="28">
        <f t="shared" si="0"/>
        <v>468113</v>
      </c>
      <c r="F42" s="29">
        <f t="shared" si="1"/>
        <v>164.55377631172499</v>
      </c>
    </row>
    <row r="43" spans="1:221" ht="15" customHeight="1">
      <c r="A43" s="52"/>
      <c r="B43" s="4" t="s">
        <v>13</v>
      </c>
      <c r="C43" s="30">
        <v>0</v>
      </c>
      <c r="D43" s="30">
        <v>0</v>
      </c>
      <c r="E43" s="28">
        <f t="shared" si="0"/>
        <v>0</v>
      </c>
      <c r="F43" s="44" t="s">
        <v>41</v>
      </c>
    </row>
    <row r="44" spans="1:221" ht="40.15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0">
        <v>-106637</v>
      </c>
      <c r="D45" s="37">
        <v>-112874</v>
      </c>
      <c r="E45" s="28">
        <f t="shared" si="0"/>
        <v>-6237</v>
      </c>
      <c r="F45" s="29">
        <f t="shared" si="1"/>
        <v>105.84881420144978</v>
      </c>
    </row>
    <row r="46" spans="1:221" s="9" customFormat="1" ht="20.45" customHeight="1" thickBot="1">
      <c r="A46" s="54" t="s">
        <v>38</v>
      </c>
      <c r="B46" s="55"/>
      <c r="C46" s="38">
        <f>C40+C41</f>
        <v>1154671</v>
      </c>
      <c r="D46" s="38">
        <f>D40+D41</f>
        <v>1700295</v>
      </c>
      <c r="E46" s="39">
        <f t="shared" si="0"/>
        <v>545624</v>
      </c>
      <c r="F46" s="40">
        <f t="shared" si="1"/>
        <v>147.25363328601827</v>
      </c>
    </row>
    <row r="47" spans="1:221" ht="14.25" customHeight="1">
      <c r="A47" s="50"/>
      <c r="B47" s="51"/>
    </row>
    <row r="48" spans="1:221" ht="48" customHeight="1">
      <c r="A48" s="46"/>
      <c r="B48" s="47"/>
      <c r="C48" s="42"/>
      <c r="D48" s="42"/>
      <c r="E48" s="63"/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2021-03-05T07:29:35Z</cp:lastPrinted>
  <dcterms:created xsi:type="dcterms:W3CDTF">2002-11-26T08:28:37Z</dcterms:created>
  <dcterms:modified xsi:type="dcterms:W3CDTF">2021-03-10T13:55:35Z</dcterms:modified>
</cp:coreProperties>
</file>